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720" yWindow="405" windowWidth="27555" windowHeight="11295"/>
  </bookViews>
  <sheets>
    <sheet name="11.11.2022 район" sheetId="3" r:id="rId1"/>
    <sheet name="11.11.2022 консолидация" sheetId="4" r:id="rId2"/>
  </sheets>
  <definedNames>
    <definedName name="_xlnm.Print_Titles" localSheetId="1">'11.11.2022 консолидация'!$3:$3</definedName>
    <definedName name="_xlnm.Print_Titles" localSheetId="0">'11.11.2022 район'!$3:$3</definedName>
    <definedName name="_xlnm.Print_Area" localSheetId="1">'11.11.2022 консолидация'!$A$1:$F$50</definedName>
    <definedName name="_xlnm.Print_Area" localSheetId="0">'11.11.2022 район'!$A$1:$F$50</definedName>
  </definedNames>
  <calcPr calcId="144525"/>
</workbook>
</file>

<file path=xl/calcChain.xml><?xml version="1.0" encoding="utf-8"?>
<calcChain xmlns="http://schemas.openxmlformats.org/spreadsheetml/2006/main">
  <c r="F41" i="3" l="1"/>
  <c r="F34" i="3" s="1"/>
  <c r="E34" i="3"/>
  <c r="F27" i="3" l="1"/>
  <c r="F26" i="3" s="1"/>
  <c r="E27" i="3"/>
  <c r="E26" i="3" s="1"/>
  <c r="F7" i="3"/>
  <c r="F18" i="3"/>
  <c r="E18" i="3"/>
  <c r="E7" i="3"/>
  <c r="E6" i="3" s="1"/>
  <c r="E4" i="4"/>
  <c r="F27" i="4"/>
  <c r="F26" i="4" s="1"/>
  <c r="E27" i="4"/>
  <c r="E26" i="4" s="1"/>
  <c r="E6" i="4"/>
  <c r="F18" i="4"/>
  <c r="E18" i="4"/>
  <c r="F7" i="4"/>
  <c r="F6" i="4" s="1"/>
  <c r="F4" i="4" s="1"/>
  <c r="E7" i="4"/>
  <c r="E4" i="3" l="1"/>
  <c r="E46" i="3" s="1"/>
  <c r="F6" i="3"/>
  <c r="F4" i="3" s="1"/>
  <c r="F46" i="3" s="1"/>
  <c r="G46" i="3" l="1"/>
</calcChain>
</file>

<file path=xl/sharedStrings.xml><?xml version="1.0" encoding="utf-8"?>
<sst xmlns="http://schemas.openxmlformats.org/spreadsheetml/2006/main" count="143" uniqueCount="80">
  <si>
    <t>(тыс. рублей)</t>
  </si>
  <si>
    <t>Наименование показателя</t>
  </si>
  <si>
    <t>Утвержденные бюджетные ассигнования на год</t>
  </si>
  <si>
    <t>Ожидаемое исполнение</t>
  </si>
  <si>
    <t>ДОХОДЫ, всего</t>
  </si>
  <si>
    <t xml:space="preserve">  в том числе:</t>
  </si>
  <si>
    <t>НАЛОГОВЫЕ И НЕНАЛОГОВЫЕ ДОХОДЫ</t>
  </si>
  <si>
    <t>НАЛОГОВЫЕ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</si>
  <si>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</si>
  <si>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Федерации, в том числе 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</si>
  <si>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</si>
  <si>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</si>
  <si>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</si>
  <si>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</si>
  <si>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Транспортный налог</t>
  </si>
  <si>
    <t>Государственная пошлина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</si>
  <si>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</si>
  <si>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</si>
  <si>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</si>
  <si>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</si>
  <si>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</si>
  <si>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</si>
  <si>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</si>
  <si>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</si>
  <si>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</si>
  <si>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</si>
  <si>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</si>
  <si>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</si>
  <si>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</si>
  <si>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</si>
  <si>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</si>
  <si>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</si>
  <si>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РАСХОДЫ, всего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</si>
  <si>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</si>
  <si>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</si>
  <si>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</si>
  <si>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</si>
  <si>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</si>
  <si>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</si>
  <si>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</si>
  <si>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</si>
  <si>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</si>
  <si>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</si>
  <si>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ДЕФИЦИТ (-), ПРОФИЦИТ (+)</t>
  </si>
  <si>
    <t>Заместитель главы Администрации
Октябрьского района - начальник ФЭУ</t>
  </si>
  <si>
    <t>Т.В. Юшковская</t>
  </si>
  <si>
    <t>Район</t>
  </si>
  <si>
    <t>Поселения</t>
  </si>
  <si>
    <t>Район попрака №3</t>
  </si>
  <si>
    <t>Налог на имущество физических лиц</t>
  </si>
  <si>
    <t>Земельный налог</t>
  </si>
  <si>
    <t>0100</t>
  </si>
  <si>
    <t>НАЦИОНАЛЬНАЯ ОБОРОНА</t>
  </si>
  <si>
    <t>0200</t>
  </si>
  <si>
    <t>0300</t>
  </si>
  <si>
    <t>0400</t>
  </si>
  <si>
    <t>0500</t>
  </si>
  <si>
    <t>ОХРАНА ОКРУЖАЮЩЕЙ СРЕДЫ</t>
  </si>
  <si>
    <t>0600</t>
  </si>
  <si>
    <t>0700</t>
  </si>
  <si>
    <t>0800</t>
  </si>
  <si>
    <t>0900</t>
  </si>
  <si>
    <t>1000</t>
  </si>
  <si>
    <t>1100</t>
  </si>
  <si>
    <t>1400</t>
  </si>
  <si>
    <t>Оценка ожидаемого исполнения консолидированного бюджета 
Октябрьского района в 2022 году</t>
  </si>
  <si>
    <t>Утвержденные бюджетные ассигнования на 2022 год</t>
  </si>
  <si>
    <t>Оценка ожидаемого исполнения бюджета 
Октябрьского района в 2022 году</t>
  </si>
  <si>
    <t xml:space="preserve">Утвержденные бюджетные ассигнования на 2022 год </t>
  </si>
  <si>
    <t>01</t>
  </si>
  <si>
    <t>00</t>
  </si>
  <si>
    <t>03</t>
  </si>
  <si>
    <t>04</t>
  </si>
  <si>
    <t>05</t>
  </si>
  <si>
    <t>06</t>
  </si>
  <si>
    <t>07</t>
  </si>
  <si>
    <t>08</t>
  </si>
  <si>
    <t>09</t>
  </si>
  <si>
    <t>10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</si>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</sst>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\ _₽_-;\-* #,##0.0\ _₽_-;_-* &quot;-&quot;?\ _₽_-;_-@_-"/>
  </numFmts>
  <fonts count="9" x14ac:knownFonts="1"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7" fillId="0" borderId="0"/>
    <xf numFmtId="0" fontId="1" fillId="0" borderId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7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 2" xfId="3"/>
    <cellStyle name="Финансовый" xfId="1" builtinId="3"/>
    <cellStyle name="Финансовый 14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54"/>
  <sheetViews>
    <sheetView tabSelected="1" view="pageBreakPreview" topLeftCell="A31" zoomScaleNormal="100" zoomScaleSheetLayoutView="100" workbookViewId="0">
      <selection activeCell="A48" sqref="A48:XFD48"/>
    </sheetView>
  </sheetViews>
  <sheetFormatPr defaultRowHeight="15.75" x14ac:dyDescent="0.2"/>
  <cols>
    <col min="1" max="1" width="82.83203125" style="1" customWidth="1"/>
    <col min="2" max="2" width="20.83203125" style="2" hidden="1" customWidth="1"/>
    <col min="3" max="4" width="22.83203125" style="2" hidden="1" customWidth="1"/>
    <col min="5" max="5" width="20.83203125" style="2" customWidth="1"/>
    <col min="6" max="6" width="22.83203125" style="2" customWidth="1"/>
    <col min="7" max="7" width="12.1640625" style="1" bestFit="1" customWidth="1"/>
    <col min="8" max="16384" width="9.33203125" style="1"/>
  </cols>
  <sheetData>
    <row r="1" spans="1:6" ht="42.75" customHeight="1" x14ac:dyDescent="0.2">
      <c r="A1" s="15" t="s">
        <v>67</v>
      </c>
      <c r="B1" s="15"/>
      <c r="C1" s="15"/>
      <c r="D1" s="15"/>
      <c r="E1" s="15"/>
      <c r="F1" s="15"/>
    </row>
    <row r="2" spans="1:6" x14ac:dyDescent="0.2">
      <c r="C2" s="2" t="s">
        <v>0</v>
      </c>
      <c r="F2" s="2" t="s">
        <v>0</v>
      </c>
    </row>
    <row r="3" spans="1:6" s="5" customFormat="1" ht="84" customHeight="1" x14ac:dyDescent="0.2">
      <c r="A3" s="3" t="s">
        <v>1</v>
      </c>
      <c r="B3" s="4" t="s">
        <v>2</v>
      </c>
      <c r="C3" s="4" t="s">
        <v>3</v>
      </c>
      <c r="D3" s="4"/>
      <c r="E3" s="4" t="s">
        <v>68</v>
      </c>
      <c r="F3" s="4" t="s">
        <v>3</v>
      </c>
    </row>
    <row r="4" spans="1:6" s="5" customFormat="1" ht="21" customHeight="1" x14ac:dyDescent="0.2">
      <c r="A4" s="3" t="s">
        <v>4</v>
      </c>
      <c r="B4" s="4">
        <v>2674853.4000000004</v>
      </c>
      <c r="C4" s="4">
        <v>2642977.7000000002</v>
      </c>
      <c r="D4" s="4"/>
      <c r="E4" s="4">
        <f>E6+E26</f>
        <v>3060071.6</v>
      </c>
      <c r="F4" s="4">
        <f>F6+F26</f>
        <v>3067133.8</v>
      </c>
    </row>
    <row r="5" spans="1:6" s="5" customFormat="1" ht="21" customHeight="1" x14ac:dyDescent="0.2">
      <c r="A5" s="7" t="s">
        <v>5</v>
      </c>
      <c r="B5" s="4"/>
      <c r="C5" s="4"/>
      <c r="D5" s="4"/>
      <c r="E5" s="4"/>
      <c r="F5" s="4"/>
    </row>
    <row r="6" spans="1:6" ht="21" customHeight="1" x14ac:dyDescent="0.2">
      <c r="A6" s="8" t="s">
        <v>6</v>
      </c>
      <c r="B6" s="4">
        <v>538107.6</v>
      </c>
      <c r="C6" s="4">
        <v>518522.89999999997</v>
      </c>
      <c r="D6" s="4"/>
      <c r="E6" s="4">
        <f>E7+E18</f>
        <v>594780.1</v>
      </c>
      <c r="F6" s="4">
        <f>F7+F18</f>
        <v>601842.30000000005</v>
      </c>
    </row>
    <row r="7" spans="1:6" ht="21" customHeight="1" x14ac:dyDescent="0.2">
      <c r="A7" s="8" t="s">
        <v>7</v>
      </c>
      <c r="B7" s="4">
        <v>447613.39999999997</v>
      </c>
      <c r="C7" s="4">
        <v>425099.99999999994</v>
      </c>
      <c r="D7" s="4"/>
      <c r="E7" s="4">
        <f>E8+E9+E10+E12+E13+E16+E17</f>
        <v>526389.19999999995</v>
      </c>
      <c r="F7" s="4">
        <f>F8+F9+F10+F12+F13+F16+F17+F11</f>
        <v>528873.20000000007</v>
      </c>
    </row>
    <row r="8" spans="1:6" ht="21" customHeight="1" x14ac:dyDescent="0.2">
      <c r="A8" s="7" t="s">
        <v>8</v>
      </c>
      <c r="B8" s="9">
        <v>355029.8</v>
      </c>
      <c r="C8" s="9">
        <v>331090.09999999998</v>
      </c>
      <c r="D8" s="9"/>
      <c r="E8" s="9">
        <v>377059.5</v>
      </c>
      <c r="F8" s="9">
        <v>377059.5</v>
      </c>
    </row>
    <row r="9" spans="1:6" ht="36" customHeight="1" x14ac:dyDescent="0.2">
      <c r="A9" s="7" t="s">
        <v>9</v>
      </c>
      <c r="B9" s="9">
        <v>30935.1</v>
      </c>
      <c r="C9" s="9">
        <v>33370.300000000003</v>
      </c>
      <c r="D9" s="9"/>
      <c r="E9" s="9">
        <v>40821</v>
      </c>
      <c r="F9" s="9">
        <v>45546.3</v>
      </c>
    </row>
    <row r="10" spans="1:6" ht="37.5" customHeight="1" x14ac:dyDescent="0.2">
      <c r="A10" s="7" t="s">
        <v>10</v>
      </c>
      <c r="B10" s="9">
        <v>6056</v>
      </c>
      <c r="C10" s="9">
        <v>6576</v>
      </c>
      <c r="D10" s="9"/>
      <c r="E10" s="9">
        <v>20026.5</v>
      </c>
      <c r="F10" s="9">
        <v>20026.5</v>
      </c>
    </row>
    <row r="11" spans="1:6" ht="21" customHeight="1" x14ac:dyDescent="0.2">
      <c r="A11" s="7" t="s">
        <v>11</v>
      </c>
      <c r="B11" s="9">
        <v>10237.9</v>
      </c>
      <c r="C11" s="9">
        <v>10353.200000000001</v>
      </c>
      <c r="D11" s="9"/>
      <c r="E11" s="9"/>
      <c r="F11" s="9">
        <v>120.8</v>
      </c>
    </row>
    <row r="12" spans="1:6" ht="25.5" customHeight="1" x14ac:dyDescent="0.2">
      <c r="A12" s="7" t="s">
        <v>12</v>
      </c>
      <c r="B12" s="9">
        <v>581.6</v>
      </c>
      <c r="C12" s="9">
        <v>711.3</v>
      </c>
      <c r="D12" s="9"/>
      <c r="E12" s="9">
        <v>31008</v>
      </c>
      <c r="F12" s="9">
        <v>31735</v>
      </c>
    </row>
    <row r="13" spans="1:6" ht="36.75" customHeight="1" x14ac:dyDescent="0.2">
      <c r="A13" s="7" t="s">
        <v>13</v>
      </c>
      <c r="B13" s="9"/>
      <c r="C13" s="9"/>
      <c r="D13" s="9"/>
      <c r="E13" s="9">
        <v>5600</v>
      </c>
      <c r="F13" s="9">
        <v>4292.5</v>
      </c>
    </row>
    <row r="14" spans="1:6" ht="36.75" hidden="1" customHeight="1" x14ac:dyDescent="0.2">
      <c r="A14" s="7"/>
      <c r="B14" s="9"/>
      <c r="C14" s="9"/>
      <c r="D14" s="9"/>
      <c r="E14" s="9"/>
      <c r="F14" s="9"/>
    </row>
    <row r="15" spans="1:6" ht="36.75" hidden="1" customHeight="1" x14ac:dyDescent="0.2">
      <c r="A15" s="7"/>
      <c r="B15" s="9"/>
      <c r="C15" s="9"/>
      <c r="D15" s="9"/>
      <c r="E15" s="9"/>
      <c r="F15" s="9"/>
    </row>
    <row r="16" spans="1:6" ht="21.75" customHeight="1" x14ac:dyDescent="0.2">
      <c r="A16" s="7" t="s">
        <v>14</v>
      </c>
      <c r="B16" s="9">
        <v>35314.199999999997</v>
      </c>
      <c r="C16" s="9">
        <v>32716.5</v>
      </c>
      <c r="D16" s="9"/>
      <c r="E16" s="9">
        <v>38600</v>
      </c>
      <c r="F16" s="9">
        <v>38600</v>
      </c>
    </row>
    <row r="17" spans="1:6" ht="21.75" customHeight="1" x14ac:dyDescent="0.2">
      <c r="A17" s="7" t="s">
        <v>15</v>
      </c>
      <c r="B17" s="9">
        <v>9458.7999999999993</v>
      </c>
      <c r="C17" s="9">
        <v>10282.6</v>
      </c>
      <c r="D17" s="9"/>
      <c r="E17" s="9">
        <v>13274.2</v>
      </c>
      <c r="F17" s="9">
        <v>11492.6</v>
      </c>
    </row>
    <row r="18" spans="1:6" ht="19.5" customHeight="1" x14ac:dyDescent="0.2">
      <c r="A18" s="8" t="s">
        <v>16</v>
      </c>
      <c r="B18" s="4">
        <v>90494.2</v>
      </c>
      <c r="C18" s="4">
        <v>93422.900000000009</v>
      </c>
      <c r="D18" s="4"/>
      <c r="E18" s="4">
        <f>E19+E20+E22+E24+E25</f>
        <v>68390.899999999994</v>
      </c>
      <c r="F18" s="4">
        <f>F19+F20+F22+F24+F25</f>
        <v>72969.099999999991</v>
      </c>
    </row>
    <row r="19" spans="1:6" ht="36.75" customHeight="1" x14ac:dyDescent="0.2">
      <c r="A19" s="7" t="s">
        <v>17</v>
      </c>
      <c r="B19" s="9">
        <v>53190.8</v>
      </c>
      <c r="C19" s="9">
        <v>54534.3</v>
      </c>
      <c r="D19" s="9"/>
      <c r="E19" s="9">
        <v>40703.199999999997</v>
      </c>
      <c r="F19" s="9">
        <v>40703.199999999997</v>
      </c>
    </row>
    <row r="20" spans="1:6" ht="20.25" customHeight="1" x14ac:dyDescent="0.2">
      <c r="A20" s="7" t="s">
        <v>18</v>
      </c>
      <c r="B20" s="9">
        <v>558.6</v>
      </c>
      <c r="C20" s="9">
        <v>197.6</v>
      </c>
      <c r="D20" s="9"/>
      <c r="E20" s="9">
        <v>4257.7</v>
      </c>
      <c r="F20" s="9">
        <v>4900</v>
      </c>
    </row>
    <row r="21" spans="1:6" ht="35.25" hidden="1" customHeight="1" x14ac:dyDescent="0.2">
      <c r="A21" s="7" t="s">
        <v>19</v>
      </c>
      <c r="B21" s="9"/>
      <c r="C21" s="9">
        <v>1518.3</v>
      </c>
      <c r="D21" s="9"/>
      <c r="E21" s="9"/>
      <c r="F21" s="9"/>
    </row>
    <row r="22" spans="1:6" ht="19.5" customHeight="1" x14ac:dyDescent="0.2">
      <c r="A22" s="7" t="s">
        <v>20</v>
      </c>
      <c r="B22" s="9">
        <v>21243.1</v>
      </c>
      <c r="C22" s="9">
        <v>21530.5</v>
      </c>
      <c r="D22" s="9"/>
      <c r="E22" s="9">
        <v>22920</v>
      </c>
      <c r="F22" s="9">
        <v>24952.2</v>
      </c>
    </row>
    <row r="23" spans="1:6" ht="20.25" hidden="1" customHeight="1" x14ac:dyDescent="0.2">
      <c r="A23" s="7" t="s">
        <v>21</v>
      </c>
      <c r="B23" s="9"/>
      <c r="C23" s="9"/>
      <c r="D23" s="9"/>
      <c r="E23" s="9"/>
      <c r="F23" s="9"/>
    </row>
    <row r="24" spans="1:6" ht="21.75" customHeight="1" x14ac:dyDescent="0.2">
      <c r="A24" s="7" t="s">
        <v>22</v>
      </c>
      <c r="B24" s="9">
        <v>15501.7</v>
      </c>
      <c r="C24" s="9">
        <v>15565</v>
      </c>
      <c r="D24" s="9"/>
      <c r="E24" s="9">
        <v>250</v>
      </c>
      <c r="F24" s="9">
        <v>838.5</v>
      </c>
    </row>
    <row r="25" spans="1:6" ht="22.5" customHeight="1" x14ac:dyDescent="0.2">
      <c r="A25" s="7" t="s">
        <v>23</v>
      </c>
      <c r="B25" s="9"/>
      <c r="C25" s="9">
        <v>77.2</v>
      </c>
      <c r="D25" s="9"/>
      <c r="E25" s="9">
        <v>260</v>
      </c>
      <c r="F25" s="9">
        <v>1575.2</v>
      </c>
    </row>
    <row r="26" spans="1:6" ht="20.25" customHeight="1" x14ac:dyDescent="0.2">
      <c r="A26" s="8" t="s">
        <v>24</v>
      </c>
      <c r="B26" s="4">
        <v>2136745.8000000003</v>
      </c>
      <c r="C26" s="4">
        <v>2124454.8000000003</v>
      </c>
      <c r="D26" s="4"/>
      <c r="E26" s="4">
        <f>E27</f>
        <v>2465291.5</v>
      </c>
      <c r="F26" s="4">
        <f>F27</f>
        <v>2465291.5</v>
      </c>
    </row>
    <row r="27" spans="1:6" ht="33.75" customHeight="1" x14ac:dyDescent="0.2">
      <c r="A27" s="8" t="s">
        <v>25</v>
      </c>
      <c r="B27" s="4">
        <v>2136745.8000000003</v>
      </c>
      <c r="C27" s="4">
        <v>2124454.8000000003</v>
      </c>
      <c r="D27" s="4"/>
      <c r="E27" s="4">
        <f>E28+E29+E30+E31</f>
        <v>2465291.5</v>
      </c>
      <c r="F27" s="4">
        <f>F28+F29+F30+F31</f>
        <v>2465291.5</v>
      </c>
    </row>
    <row r="28" spans="1:6" ht="33.75" customHeight="1" x14ac:dyDescent="0.2">
      <c r="A28" s="7" t="s">
        <v>26</v>
      </c>
      <c r="B28" s="9">
        <v>132186.79999999999</v>
      </c>
      <c r="C28" s="9">
        <v>132186.79999999999</v>
      </c>
      <c r="D28" s="9"/>
      <c r="E28" s="9">
        <v>187089</v>
      </c>
      <c r="F28" s="9">
        <v>187089</v>
      </c>
    </row>
    <row r="29" spans="1:6" ht="33.75" customHeight="1" x14ac:dyDescent="0.2">
      <c r="A29" s="7" t="s">
        <v>27</v>
      </c>
      <c r="B29" s="9">
        <v>660678.30000000005</v>
      </c>
      <c r="C29" s="9">
        <v>637360.30000000005</v>
      </c>
      <c r="D29" s="9"/>
      <c r="E29" s="9">
        <v>607945.19999999995</v>
      </c>
      <c r="F29" s="9">
        <v>607945.19999999995</v>
      </c>
    </row>
    <row r="30" spans="1:6" ht="33.75" customHeight="1" x14ac:dyDescent="0.2">
      <c r="A30" s="7" t="s">
        <v>28</v>
      </c>
      <c r="B30" s="9">
        <v>1231687.3</v>
      </c>
      <c r="C30" s="9">
        <v>1237303.8</v>
      </c>
      <c r="D30" s="9"/>
      <c r="E30" s="9">
        <v>1544836.6</v>
      </c>
      <c r="F30" s="9">
        <v>1544836.6</v>
      </c>
    </row>
    <row r="31" spans="1:6" ht="21.75" customHeight="1" x14ac:dyDescent="0.2">
      <c r="A31" s="7" t="s">
        <v>29</v>
      </c>
      <c r="B31" s="9">
        <v>111948.4</v>
      </c>
      <c r="C31" s="9">
        <v>117484.9</v>
      </c>
      <c r="D31" s="9"/>
      <c r="E31" s="9">
        <v>125420.7</v>
      </c>
      <c r="F31" s="9">
        <v>125420.7</v>
      </c>
    </row>
    <row r="32" spans="1:6" ht="21.75" hidden="1" customHeight="1" x14ac:dyDescent="0.2">
      <c r="A32" s="7" t="s">
        <v>30</v>
      </c>
      <c r="B32" s="9">
        <v>245</v>
      </c>
      <c r="C32" s="9">
        <v>119</v>
      </c>
      <c r="D32" s="9"/>
      <c r="E32" s="9">
        <v>0</v>
      </c>
      <c r="F32" s="9"/>
    </row>
    <row r="33" spans="1:7" ht="57.75" hidden="1" customHeight="1" x14ac:dyDescent="0.2">
      <c r="A33" s="7" t="s">
        <v>31</v>
      </c>
      <c r="B33" s="9">
        <v>0</v>
      </c>
      <c r="C33" s="9">
        <v>0</v>
      </c>
      <c r="D33" s="9"/>
      <c r="E33" s="9">
        <v>0</v>
      </c>
      <c r="F33" s="9"/>
    </row>
    <row r="34" spans="1:7" x14ac:dyDescent="0.2">
      <c r="A34" s="3" t="s">
        <v>32</v>
      </c>
      <c r="B34" s="4">
        <v>2688768</v>
      </c>
      <c r="C34" s="4">
        <v>2656892.2999999998</v>
      </c>
      <c r="D34" s="4"/>
      <c r="E34" s="4">
        <f>SUM(E36:E45)</f>
        <v>3106351</v>
      </c>
      <c r="F34" s="4">
        <f>SUM(F36:F45)</f>
        <v>3113413.1999999997</v>
      </c>
    </row>
    <row r="35" spans="1:7" x14ac:dyDescent="0.2">
      <c r="A35" s="7" t="s">
        <v>5</v>
      </c>
      <c r="B35" s="9"/>
      <c r="C35" s="9"/>
      <c r="D35" s="9"/>
      <c r="E35" s="9"/>
      <c r="F35" s="9"/>
    </row>
    <row r="36" spans="1:7" ht="17.25" customHeight="1" x14ac:dyDescent="0.2">
      <c r="A36" s="7" t="s">
        <v>33</v>
      </c>
      <c r="B36" s="9" t="s">
        <v>69</v>
      </c>
      <c r="C36" s="9" t="s">
        <v>70</v>
      </c>
      <c r="D36" s="9"/>
      <c r="E36" s="9">
        <v>233898.87400000001</v>
      </c>
      <c r="F36" s="9">
        <v>233898.87400000001</v>
      </c>
    </row>
    <row r="37" spans="1:7" s="10" customFormat="1" ht="32.25" customHeight="1" x14ac:dyDescent="0.2">
      <c r="A37" s="7" t="s">
        <v>34</v>
      </c>
      <c r="B37" s="9" t="s">
        <v>71</v>
      </c>
      <c r="C37" s="9" t="s">
        <v>70</v>
      </c>
      <c r="D37" s="9"/>
      <c r="E37" s="9">
        <v>22234</v>
      </c>
      <c r="F37" s="9">
        <v>22234</v>
      </c>
    </row>
    <row r="38" spans="1:7" s="10" customFormat="1" ht="16.5" customHeight="1" x14ac:dyDescent="0.2">
      <c r="A38" s="7" t="s">
        <v>35</v>
      </c>
      <c r="B38" s="9" t="s">
        <v>72</v>
      </c>
      <c r="C38" s="9" t="s">
        <v>70</v>
      </c>
      <c r="D38" s="9"/>
      <c r="E38" s="9">
        <v>177539.6</v>
      </c>
      <c r="F38" s="9">
        <v>177539.6</v>
      </c>
    </row>
    <row r="39" spans="1:7" s="10" customFormat="1" ht="18.75" customHeight="1" x14ac:dyDescent="0.2">
      <c r="A39" s="7" t="s">
        <v>36</v>
      </c>
      <c r="B39" s="9" t="s">
        <v>73</v>
      </c>
      <c r="C39" s="9" t="s">
        <v>70</v>
      </c>
      <c r="D39" s="9"/>
      <c r="E39" s="9">
        <v>171672.05</v>
      </c>
      <c r="F39" s="9">
        <v>171672.05</v>
      </c>
    </row>
    <row r="40" spans="1:7" s="10" customFormat="1" ht="18.75" customHeight="1" x14ac:dyDescent="0.2">
      <c r="A40" s="7" t="s">
        <v>57</v>
      </c>
      <c r="B40" s="9" t="s">
        <v>74</v>
      </c>
      <c r="C40" s="9" t="s">
        <v>70</v>
      </c>
      <c r="D40" s="9"/>
      <c r="E40" s="9">
        <v>109.7</v>
      </c>
      <c r="F40" s="9">
        <v>109.7</v>
      </c>
    </row>
    <row r="41" spans="1:7" s="10" customFormat="1" ht="18.75" customHeight="1" x14ac:dyDescent="0.2">
      <c r="A41" s="7" t="s">
        <v>37</v>
      </c>
      <c r="B41" s="9" t="s">
        <v>75</v>
      </c>
      <c r="C41" s="9" t="s">
        <v>70</v>
      </c>
      <c r="D41" s="9"/>
      <c r="E41" s="9">
        <v>1500946.17</v>
      </c>
      <c r="F41" s="9">
        <f>1500946.17+7062.2</f>
        <v>1508008.3699999999</v>
      </c>
    </row>
    <row r="42" spans="1:7" s="10" customFormat="1" ht="18.75" customHeight="1" x14ac:dyDescent="0.2">
      <c r="A42" s="7" t="s">
        <v>38</v>
      </c>
      <c r="B42" s="9" t="s">
        <v>76</v>
      </c>
      <c r="C42" s="9" t="s">
        <v>70</v>
      </c>
      <c r="D42" s="9"/>
      <c r="E42" s="9">
        <v>147639.20000000001</v>
      </c>
      <c r="F42" s="9">
        <v>147639.20000000001</v>
      </c>
    </row>
    <row r="43" spans="1:7" s="10" customFormat="1" ht="18.75" customHeight="1" x14ac:dyDescent="0.2">
      <c r="A43" s="7" t="s">
        <v>39</v>
      </c>
      <c r="B43" s="9" t="s">
        <v>77</v>
      </c>
      <c r="C43" s="9" t="s">
        <v>70</v>
      </c>
      <c r="D43" s="9"/>
      <c r="E43" s="9">
        <v>78891.225999999995</v>
      </c>
      <c r="F43" s="9">
        <v>78891.225999999995</v>
      </c>
    </row>
    <row r="44" spans="1:7" s="10" customFormat="1" ht="18.75" customHeight="1" x14ac:dyDescent="0.2">
      <c r="A44" s="7" t="s">
        <v>40</v>
      </c>
      <c r="B44" s="9" t="s">
        <v>78</v>
      </c>
      <c r="C44" s="9" t="s">
        <v>70</v>
      </c>
      <c r="D44" s="9"/>
      <c r="E44" s="9">
        <v>769539.6</v>
      </c>
      <c r="F44" s="9">
        <v>769539.6</v>
      </c>
    </row>
    <row r="45" spans="1:7" s="10" customFormat="1" ht="49.5" customHeight="1" x14ac:dyDescent="0.2">
      <c r="A45" s="7" t="s">
        <v>41</v>
      </c>
      <c r="B45" s="9" t="s">
        <v>79</v>
      </c>
      <c r="C45" s="9" t="s">
        <v>70</v>
      </c>
      <c r="D45" s="9"/>
      <c r="E45" s="9">
        <v>3880.58</v>
      </c>
      <c r="F45" s="9">
        <v>3880.58</v>
      </c>
    </row>
    <row r="46" spans="1:7" s="10" customFormat="1" ht="20.25" customHeight="1" x14ac:dyDescent="0.2">
      <c r="A46" s="3" t="s">
        <v>43</v>
      </c>
      <c r="B46" s="4">
        <v>-13914.599999999627</v>
      </c>
      <c r="C46" s="4">
        <v>-13914.599999999627</v>
      </c>
      <c r="D46" s="4"/>
      <c r="E46" s="4">
        <f>E4-E34</f>
        <v>-46279.399999999907</v>
      </c>
      <c r="F46" s="4">
        <f>F4-F34</f>
        <v>-46279.399999999907</v>
      </c>
      <c r="G46" s="16">
        <f>E46-F46</f>
        <v>0</v>
      </c>
    </row>
    <row r="47" spans="1:7" x14ac:dyDescent="0.2">
      <c r="A47" s="10"/>
      <c r="B47" s="12"/>
      <c r="C47" s="12"/>
      <c r="D47" s="12"/>
      <c r="E47" s="12"/>
      <c r="F47" s="12"/>
    </row>
    <row r="48" spans="1:7" x14ac:dyDescent="0.2">
      <c r="A48" s="10"/>
      <c r="B48" s="12"/>
      <c r="C48" s="12"/>
      <c r="D48" s="12"/>
      <c r="E48" s="12"/>
      <c r="F48" s="12"/>
    </row>
    <row r="49" spans="1:6" x14ac:dyDescent="0.2">
      <c r="A49" s="10"/>
      <c r="B49" s="12"/>
      <c r="C49" s="12"/>
      <c r="D49" s="12"/>
      <c r="E49" s="12"/>
      <c r="F49" s="12"/>
    </row>
    <row r="50" spans="1:6" s="5" customFormat="1" ht="49.5" customHeight="1" x14ac:dyDescent="0.2">
      <c r="A50" s="13" t="s">
        <v>44</v>
      </c>
      <c r="B50" s="14"/>
      <c r="C50" s="14" t="s">
        <v>45</v>
      </c>
      <c r="D50" s="14"/>
      <c r="E50" s="14"/>
      <c r="F50" s="14" t="s">
        <v>45</v>
      </c>
    </row>
    <row r="51" spans="1:6" ht="31.5" customHeight="1" x14ac:dyDescent="0.2">
      <c r="A51" s="10"/>
      <c r="B51" s="11"/>
      <c r="C51" s="11"/>
      <c r="D51" s="11"/>
      <c r="E51" s="11"/>
      <c r="F51" s="11"/>
    </row>
    <row r="52" spans="1:6" ht="34.5" customHeight="1" x14ac:dyDescent="0.2">
      <c r="A52" s="10"/>
      <c r="B52" s="11"/>
      <c r="C52" s="11"/>
      <c r="D52" s="11"/>
      <c r="E52" s="11"/>
      <c r="F52" s="11"/>
    </row>
    <row r="53" spans="1:6" x14ac:dyDescent="0.2">
      <c r="A53" s="10"/>
      <c r="B53" s="11"/>
      <c r="C53" s="11"/>
      <c r="D53" s="11"/>
      <c r="E53" s="11"/>
      <c r="F53" s="11"/>
    </row>
    <row r="54" spans="1:6" x14ac:dyDescent="0.2">
      <c r="A54" s="10"/>
      <c r="B54" s="11"/>
      <c r="C54" s="11"/>
      <c r="D54" s="11"/>
      <c r="E54" s="11"/>
      <c r="F54" s="11"/>
    </row>
  </sheetData>
  <mergeCells count="1">
    <mergeCell ref="A1:F1"/>
  </mergeCells>
  <pageMargins left="0.15748031496062992" right="0.19685039370078741" top="0.27559055118110237" bottom="0.39370078740157483" header="0.15748031496062992" footer="0.15748031496062992"/>
  <pageSetup paperSize="9" scale="97" fitToWidth="2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67"/>
  <sheetViews>
    <sheetView view="pageBreakPreview" zoomScaleNormal="100" zoomScaleSheetLayoutView="100" workbookViewId="0">
      <selection activeCell="F16" sqref="F16"/>
    </sheetView>
  </sheetViews>
  <sheetFormatPr defaultRowHeight="15.75" x14ac:dyDescent="0.2"/>
  <cols>
    <col min="1" max="1" width="82.83203125" style="1" customWidth="1"/>
    <col min="2" max="2" width="20.83203125" style="2" hidden="1" customWidth="1"/>
    <col min="3" max="4" width="22.83203125" style="2" hidden="1" customWidth="1"/>
    <col min="5" max="5" width="20.83203125" style="2" customWidth="1"/>
    <col min="6" max="6" width="22.83203125" style="2" customWidth="1"/>
    <col min="7" max="7" width="20.83203125" style="2" customWidth="1"/>
    <col min="8" max="8" width="17.83203125" style="2" customWidth="1"/>
    <col min="9" max="9" width="9.33203125" style="1"/>
    <col min="10" max="11" width="9.33203125" style="2"/>
    <col min="12" max="12" width="15" style="2" bestFit="1" customWidth="1"/>
    <col min="13" max="13" width="9.33203125" style="2"/>
    <col min="14" max="14" width="18.1640625" style="2" bestFit="1" customWidth="1"/>
    <col min="15" max="15" width="9.33203125" style="2"/>
    <col min="16" max="16384" width="9.33203125" style="1"/>
  </cols>
  <sheetData>
    <row r="1" spans="1:15" ht="42.75" customHeight="1" x14ac:dyDescent="0.2">
      <c r="A1" s="15" t="s">
        <v>65</v>
      </c>
      <c r="B1" s="15"/>
      <c r="C1" s="15"/>
      <c r="D1" s="15"/>
      <c r="E1" s="15"/>
      <c r="F1" s="15"/>
    </row>
    <row r="2" spans="1:15" x14ac:dyDescent="0.2">
      <c r="C2" s="2" t="s">
        <v>0</v>
      </c>
      <c r="F2" s="2" t="s">
        <v>0</v>
      </c>
    </row>
    <row r="3" spans="1:15" s="5" customFormat="1" ht="84" customHeight="1" x14ac:dyDescent="0.2">
      <c r="A3" s="3" t="s">
        <v>1</v>
      </c>
      <c r="B3" s="4" t="s">
        <v>2</v>
      </c>
      <c r="C3" s="4" t="s">
        <v>3</v>
      </c>
      <c r="D3" s="4"/>
      <c r="E3" s="4" t="s">
        <v>66</v>
      </c>
      <c r="F3" s="4" t="s">
        <v>3</v>
      </c>
      <c r="G3" s="4" t="s">
        <v>46</v>
      </c>
      <c r="H3" s="6" t="s">
        <v>47</v>
      </c>
      <c r="J3" s="6"/>
      <c r="K3" s="6"/>
      <c r="L3" s="6" t="s">
        <v>48</v>
      </c>
      <c r="M3" s="6"/>
      <c r="N3" s="6"/>
      <c r="O3" s="6"/>
    </row>
    <row r="4" spans="1:15" s="5" customFormat="1" ht="21" customHeight="1" x14ac:dyDescent="0.2">
      <c r="A4" s="3" t="s">
        <v>4</v>
      </c>
      <c r="B4" s="4">
        <v>2674853.4000000004</v>
      </c>
      <c r="C4" s="4">
        <v>2642977.7000000002</v>
      </c>
      <c r="D4" s="4"/>
      <c r="E4" s="4">
        <f>E6+E26</f>
        <v>3485271.3</v>
      </c>
      <c r="F4" s="4">
        <f>F6+F26</f>
        <v>3500256.6</v>
      </c>
      <c r="G4" s="4">
        <v>3116392.8999999994</v>
      </c>
      <c r="H4" s="6"/>
      <c r="J4" s="6"/>
      <c r="K4" s="6"/>
      <c r="L4" s="6"/>
      <c r="M4" s="6"/>
      <c r="N4" s="6"/>
      <c r="O4" s="6"/>
    </row>
    <row r="5" spans="1:15" s="5" customFormat="1" ht="21" customHeight="1" x14ac:dyDescent="0.2">
      <c r="A5" s="7" t="s">
        <v>5</v>
      </c>
      <c r="B5" s="4"/>
      <c r="C5" s="4"/>
      <c r="D5" s="4"/>
      <c r="E5" s="4"/>
      <c r="F5" s="4"/>
      <c r="G5" s="4"/>
      <c r="H5" s="6"/>
      <c r="J5" s="6"/>
      <c r="K5" s="6"/>
      <c r="L5" s="6"/>
      <c r="M5" s="6"/>
      <c r="N5" s="6"/>
      <c r="O5" s="6"/>
    </row>
    <row r="6" spans="1:15" ht="21" customHeight="1" x14ac:dyDescent="0.2">
      <c r="A6" s="8" t="s">
        <v>6</v>
      </c>
      <c r="B6" s="4">
        <v>538107.6</v>
      </c>
      <c r="C6" s="4">
        <v>518522.89999999997</v>
      </c>
      <c r="D6" s="4"/>
      <c r="E6" s="4">
        <f>E7+E18</f>
        <v>797747.09999999986</v>
      </c>
      <c r="F6" s="4">
        <f>F7+F18</f>
        <v>812732.4</v>
      </c>
      <c r="G6" s="4">
        <v>527216.6</v>
      </c>
    </row>
    <row r="7" spans="1:15" ht="21" customHeight="1" x14ac:dyDescent="0.2">
      <c r="A7" s="8" t="s">
        <v>7</v>
      </c>
      <c r="B7" s="4">
        <v>447613.39999999997</v>
      </c>
      <c r="C7" s="4">
        <v>425099.99999999994</v>
      </c>
      <c r="D7" s="4"/>
      <c r="E7" s="4">
        <f>E8+E9+E10+E11+E12+E13+E14+E15+E16+E17</f>
        <v>719003.29999999993</v>
      </c>
      <c r="F7" s="4">
        <f>F8+F9+F10+F11+F12+F13+F14+F15+F16+F17</f>
        <v>724661.5</v>
      </c>
      <c r="G7" s="4">
        <v>471279.29999999993</v>
      </c>
    </row>
    <row r="8" spans="1:15" ht="21" customHeight="1" x14ac:dyDescent="0.2">
      <c r="A8" s="7" t="s">
        <v>8</v>
      </c>
      <c r="B8" s="9">
        <v>355029.8</v>
      </c>
      <c r="C8" s="9">
        <v>331090.09999999998</v>
      </c>
      <c r="D8" s="9"/>
      <c r="E8" s="9">
        <v>473615.1</v>
      </c>
      <c r="F8" s="9">
        <v>475838.4</v>
      </c>
      <c r="G8" s="9">
        <v>339735.8</v>
      </c>
      <c r="H8" s="2">
        <v>85997.743799999997</v>
      </c>
      <c r="L8" s="2">
        <v>-10303</v>
      </c>
    </row>
    <row r="9" spans="1:15" ht="36" customHeight="1" x14ac:dyDescent="0.2">
      <c r="A9" s="7" t="s">
        <v>9</v>
      </c>
      <c r="B9" s="9">
        <v>30935.1</v>
      </c>
      <c r="C9" s="9">
        <v>33370.300000000003</v>
      </c>
      <c r="D9" s="9"/>
      <c r="E9" s="9">
        <v>43465</v>
      </c>
      <c r="F9" s="9">
        <v>48190.3</v>
      </c>
      <c r="G9" s="9">
        <v>38097.599999999999</v>
      </c>
      <c r="H9" s="2">
        <v>2519.1999999999998</v>
      </c>
      <c r="L9" s="2">
        <v>0</v>
      </c>
    </row>
    <row r="10" spans="1:15" ht="37.5" customHeight="1" x14ac:dyDescent="0.2">
      <c r="A10" s="7" t="s">
        <v>10</v>
      </c>
      <c r="B10" s="9">
        <v>6056</v>
      </c>
      <c r="C10" s="9">
        <v>6576</v>
      </c>
      <c r="D10" s="9"/>
      <c r="E10" s="9">
        <v>20026.5</v>
      </c>
      <c r="F10" s="9">
        <v>20026.5</v>
      </c>
      <c r="G10" s="9">
        <v>10155.6</v>
      </c>
      <c r="L10" s="2">
        <v>5787.7000000000007</v>
      </c>
    </row>
    <row r="11" spans="1:15" ht="21" customHeight="1" x14ac:dyDescent="0.2">
      <c r="A11" s="7" t="s">
        <v>11</v>
      </c>
      <c r="B11" s="9">
        <v>10237.9</v>
      </c>
      <c r="C11" s="9">
        <v>10353.200000000001</v>
      </c>
      <c r="D11" s="9"/>
      <c r="E11" s="9"/>
      <c r="F11" s="9">
        <v>120.8</v>
      </c>
      <c r="G11" s="9">
        <v>1690</v>
      </c>
      <c r="L11" s="2">
        <v>42.599999999999909</v>
      </c>
    </row>
    <row r="12" spans="1:15" ht="25.5" customHeight="1" x14ac:dyDescent="0.2">
      <c r="A12" s="7" t="s">
        <v>12</v>
      </c>
      <c r="B12" s="9">
        <v>581.6</v>
      </c>
      <c r="C12" s="9">
        <v>711.3</v>
      </c>
      <c r="D12" s="9"/>
      <c r="E12" s="9">
        <v>51311.199999999997</v>
      </c>
      <c r="F12" s="9">
        <v>52902.7</v>
      </c>
      <c r="G12" s="9">
        <v>31119.3</v>
      </c>
      <c r="H12" s="2">
        <v>19456.2</v>
      </c>
      <c r="L12" s="2">
        <v>604</v>
      </c>
    </row>
    <row r="13" spans="1:15" ht="36.75" customHeight="1" x14ac:dyDescent="0.2">
      <c r="A13" s="7" t="s">
        <v>13</v>
      </c>
      <c r="B13" s="9"/>
      <c r="C13" s="9"/>
      <c r="D13" s="9"/>
      <c r="E13" s="9">
        <v>5600</v>
      </c>
      <c r="F13" s="9">
        <v>4292.5</v>
      </c>
      <c r="G13" s="9">
        <v>3525.7</v>
      </c>
      <c r="H13" s="2">
        <v>0</v>
      </c>
      <c r="L13" s="2">
        <v>505.40000000000009</v>
      </c>
    </row>
    <row r="14" spans="1:15" ht="36.75" customHeight="1" x14ac:dyDescent="0.2">
      <c r="A14" s="7" t="s">
        <v>49</v>
      </c>
      <c r="B14" s="9"/>
      <c r="C14" s="9"/>
      <c r="D14" s="9"/>
      <c r="E14" s="9">
        <v>5896</v>
      </c>
      <c r="F14" s="9">
        <v>5994</v>
      </c>
      <c r="G14" s="9"/>
      <c r="H14" s="2">
        <v>5869.6</v>
      </c>
      <c r="L14" s="2">
        <v>0</v>
      </c>
    </row>
    <row r="15" spans="1:15" ht="36.75" customHeight="1" x14ac:dyDescent="0.2">
      <c r="A15" s="7" t="s">
        <v>50</v>
      </c>
      <c r="B15" s="9"/>
      <c r="C15" s="9"/>
      <c r="D15" s="9"/>
      <c r="E15" s="9">
        <v>54708.5</v>
      </c>
      <c r="F15" s="9">
        <v>54708.5</v>
      </c>
      <c r="G15" s="9"/>
      <c r="H15" s="2">
        <v>40614.328240000003</v>
      </c>
      <c r="L15" s="2">
        <v>0</v>
      </c>
    </row>
    <row r="16" spans="1:15" ht="21.75" customHeight="1" x14ac:dyDescent="0.2">
      <c r="A16" s="7" t="s">
        <v>14</v>
      </c>
      <c r="B16" s="9">
        <v>35314.199999999997</v>
      </c>
      <c r="C16" s="9">
        <v>32716.5</v>
      </c>
      <c r="D16" s="9"/>
      <c r="E16" s="9">
        <v>51000</v>
      </c>
      <c r="F16" s="9">
        <v>51000</v>
      </c>
      <c r="G16" s="9">
        <v>34055.300000000003</v>
      </c>
      <c r="H16" s="2">
        <v>16400</v>
      </c>
      <c r="L16" s="2">
        <v>0</v>
      </c>
    </row>
    <row r="17" spans="1:12" ht="21.75" customHeight="1" x14ac:dyDescent="0.2">
      <c r="A17" s="7" t="s">
        <v>15</v>
      </c>
      <c r="B17" s="9">
        <v>9458.7999999999993</v>
      </c>
      <c r="C17" s="9">
        <v>10282.6</v>
      </c>
      <c r="D17" s="9"/>
      <c r="E17" s="9">
        <v>13381</v>
      </c>
      <c r="F17" s="9">
        <v>11587.8</v>
      </c>
      <c r="G17" s="9">
        <v>12900</v>
      </c>
      <c r="H17" s="2">
        <v>114.7</v>
      </c>
      <c r="L17" s="2">
        <v>0</v>
      </c>
    </row>
    <row r="18" spans="1:12" ht="19.5" customHeight="1" x14ac:dyDescent="0.2">
      <c r="A18" s="8" t="s">
        <v>16</v>
      </c>
      <c r="B18" s="4">
        <v>90494.2</v>
      </c>
      <c r="C18" s="4">
        <v>93422.900000000009</v>
      </c>
      <c r="D18" s="4"/>
      <c r="E18" s="4">
        <f>E19+E20+E22+E24+E25</f>
        <v>78743.799999999988</v>
      </c>
      <c r="F18" s="4">
        <f>F19+F20+F22+F24+F25</f>
        <v>88070.900000000009</v>
      </c>
      <c r="G18" s="4">
        <v>55937.3</v>
      </c>
    </row>
    <row r="19" spans="1:12" ht="36.75" customHeight="1" x14ac:dyDescent="0.2">
      <c r="A19" s="7" t="s">
        <v>17</v>
      </c>
      <c r="B19" s="9">
        <v>53190.8</v>
      </c>
      <c r="C19" s="9">
        <v>54534.3</v>
      </c>
      <c r="D19" s="9"/>
      <c r="E19" s="9">
        <v>45294.7</v>
      </c>
      <c r="F19" s="9">
        <v>48433.8</v>
      </c>
      <c r="G19" s="9">
        <v>45354.799999999996</v>
      </c>
      <c r="H19" s="2">
        <v>3611.91</v>
      </c>
      <c r="L19" s="2">
        <v>4560.1999999999971</v>
      </c>
    </row>
    <row r="20" spans="1:12" ht="20.25" customHeight="1" x14ac:dyDescent="0.2">
      <c r="A20" s="7" t="s">
        <v>18</v>
      </c>
      <c r="B20" s="9">
        <v>558.6</v>
      </c>
      <c r="C20" s="9">
        <v>197.6</v>
      </c>
      <c r="D20" s="9"/>
      <c r="E20" s="9">
        <v>4257.7</v>
      </c>
      <c r="F20" s="9">
        <v>4900</v>
      </c>
      <c r="G20" s="9">
        <v>673.8</v>
      </c>
      <c r="L20" s="2">
        <v>18552.8</v>
      </c>
    </row>
    <row r="21" spans="1:12" ht="35.25" hidden="1" customHeight="1" x14ac:dyDescent="0.2">
      <c r="A21" s="7" t="s">
        <v>19</v>
      </c>
      <c r="B21" s="9"/>
      <c r="C21" s="9">
        <v>1518.3</v>
      </c>
      <c r="D21" s="9"/>
      <c r="E21" s="9">
        <v>0</v>
      </c>
      <c r="F21" s="9">
        <v>0</v>
      </c>
      <c r="G21" s="9"/>
      <c r="L21" s="2">
        <v>0</v>
      </c>
    </row>
    <row r="22" spans="1:12" ht="19.5" customHeight="1" x14ac:dyDescent="0.2">
      <c r="A22" s="7" t="s">
        <v>20</v>
      </c>
      <c r="B22" s="9">
        <v>21243.1</v>
      </c>
      <c r="C22" s="9">
        <v>21530.5</v>
      </c>
      <c r="D22" s="9"/>
      <c r="E22" s="9">
        <v>27774.9</v>
      </c>
      <c r="F22" s="9">
        <v>31090.9</v>
      </c>
      <c r="G22" s="9">
        <v>9908.7000000000025</v>
      </c>
      <c r="H22" s="2">
        <v>1438.2</v>
      </c>
      <c r="L22" s="2">
        <v>2321.9999999999982</v>
      </c>
    </row>
    <row r="23" spans="1:12" ht="20.25" hidden="1" customHeight="1" x14ac:dyDescent="0.2">
      <c r="A23" s="7" t="s">
        <v>21</v>
      </c>
      <c r="B23" s="9"/>
      <c r="C23" s="9"/>
      <c r="D23" s="9"/>
      <c r="E23" s="9">
        <v>0</v>
      </c>
      <c r="F23" s="9">
        <v>0</v>
      </c>
      <c r="G23" s="9"/>
      <c r="L23" s="2">
        <v>0</v>
      </c>
    </row>
    <row r="24" spans="1:12" ht="21.75" customHeight="1" x14ac:dyDescent="0.2">
      <c r="A24" s="7" t="s">
        <v>22</v>
      </c>
      <c r="B24" s="9">
        <v>15501.7</v>
      </c>
      <c r="C24" s="9">
        <v>15565</v>
      </c>
      <c r="D24" s="9"/>
      <c r="E24" s="9">
        <v>338</v>
      </c>
      <c r="F24" s="9">
        <v>1142.2</v>
      </c>
      <c r="G24" s="9"/>
      <c r="H24" s="2">
        <v>217.3</v>
      </c>
      <c r="L24" s="2">
        <v>229.39999999999998</v>
      </c>
    </row>
    <row r="25" spans="1:12" ht="22.5" customHeight="1" x14ac:dyDescent="0.2">
      <c r="A25" s="7" t="s">
        <v>23</v>
      </c>
      <c r="B25" s="9"/>
      <c r="C25" s="9">
        <v>77.2</v>
      </c>
      <c r="D25" s="9"/>
      <c r="E25" s="9">
        <v>1078.5</v>
      </c>
      <c r="F25" s="9">
        <v>2504</v>
      </c>
      <c r="G25" s="9"/>
      <c r="H25" s="2">
        <v>658.7</v>
      </c>
    </row>
    <row r="26" spans="1:12" ht="20.25" customHeight="1" x14ac:dyDescent="0.2">
      <c r="A26" s="8" t="s">
        <v>24</v>
      </c>
      <c r="B26" s="4">
        <v>2136745.8000000003</v>
      </c>
      <c r="C26" s="4">
        <v>2124454.8000000003</v>
      </c>
      <c r="D26" s="4"/>
      <c r="E26" s="4">
        <f>E27</f>
        <v>2687524.2</v>
      </c>
      <c r="F26" s="4">
        <f>F27</f>
        <v>2687524.2</v>
      </c>
      <c r="G26" s="4">
        <v>2589176.2999999993</v>
      </c>
    </row>
    <row r="27" spans="1:12" ht="33.75" customHeight="1" x14ac:dyDescent="0.2">
      <c r="A27" s="8" t="s">
        <v>25</v>
      </c>
      <c r="B27" s="4">
        <v>2136745.8000000003</v>
      </c>
      <c r="C27" s="4">
        <v>2124454.8000000003</v>
      </c>
      <c r="D27" s="4"/>
      <c r="E27" s="4">
        <f>E28+E29+E30+E31</f>
        <v>2687524.2</v>
      </c>
      <c r="F27" s="4">
        <f>F28+F29+F30+F31</f>
        <v>2687524.2</v>
      </c>
      <c r="G27" s="4">
        <v>2589176.2999999993</v>
      </c>
    </row>
    <row r="28" spans="1:12" ht="33.75" customHeight="1" x14ac:dyDescent="0.2">
      <c r="A28" s="7" t="s">
        <v>26</v>
      </c>
      <c r="B28" s="9">
        <v>132186.79999999999</v>
      </c>
      <c r="C28" s="9">
        <v>132186.79999999999</v>
      </c>
      <c r="D28" s="9"/>
      <c r="E28" s="9">
        <v>340639.3</v>
      </c>
      <c r="F28" s="9">
        <v>340639.3</v>
      </c>
      <c r="G28" s="9">
        <v>165014.39999999999</v>
      </c>
      <c r="L28" s="2">
        <v>0</v>
      </c>
    </row>
    <row r="29" spans="1:12" ht="33.75" customHeight="1" x14ac:dyDescent="0.2">
      <c r="A29" s="7" t="s">
        <v>27</v>
      </c>
      <c r="B29" s="9">
        <v>660678.30000000005</v>
      </c>
      <c r="C29" s="9">
        <v>637360.30000000005</v>
      </c>
      <c r="D29" s="9"/>
      <c r="E29" s="9">
        <v>673355.8</v>
      </c>
      <c r="F29" s="9">
        <v>673355.8</v>
      </c>
      <c r="G29" s="9">
        <v>903197.69999999972</v>
      </c>
      <c r="L29" s="2">
        <v>33797.70000000007</v>
      </c>
    </row>
    <row r="30" spans="1:12" ht="33.75" customHeight="1" x14ac:dyDescent="0.2">
      <c r="A30" s="7" t="s">
        <v>28</v>
      </c>
      <c r="B30" s="9">
        <v>1231687.3</v>
      </c>
      <c r="C30" s="9">
        <v>1237303.8</v>
      </c>
      <c r="D30" s="9"/>
      <c r="E30" s="9">
        <v>1548108.4</v>
      </c>
      <c r="F30" s="9">
        <v>1548108.4</v>
      </c>
      <c r="G30" s="9">
        <v>1450231.7999999998</v>
      </c>
      <c r="H30" s="2">
        <v>3221.2999999999997</v>
      </c>
      <c r="L30" s="2">
        <v>36480.199999999953</v>
      </c>
    </row>
    <row r="31" spans="1:12" ht="21.75" customHeight="1" x14ac:dyDescent="0.2">
      <c r="A31" s="7" t="s">
        <v>29</v>
      </c>
      <c r="B31" s="9">
        <v>111948.4</v>
      </c>
      <c r="C31" s="9">
        <v>117484.9</v>
      </c>
      <c r="D31" s="9"/>
      <c r="E31" s="9">
        <v>125420.7</v>
      </c>
      <c r="F31" s="9">
        <v>125420.7</v>
      </c>
      <c r="G31" s="9">
        <v>70732.399999999994</v>
      </c>
      <c r="H31" s="2">
        <v>-4189</v>
      </c>
      <c r="L31" s="2">
        <v>12595.699999999997</v>
      </c>
    </row>
    <row r="32" spans="1:12" ht="21.75" hidden="1" customHeight="1" x14ac:dyDescent="0.2">
      <c r="A32" s="7" t="s">
        <v>30</v>
      </c>
      <c r="B32" s="9">
        <v>245</v>
      </c>
      <c r="C32" s="9">
        <v>119</v>
      </c>
      <c r="D32" s="9"/>
      <c r="E32" s="9">
        <v>0</v>
      </c>
      <c r="F32" s="9">
        <v>0</v>
      </c>
      <c r="G32" s="9">
        <v>0</v>
      </c>
    </row>
    <row r="33" spans="1:15" ht="57.75" hidden="1" customHeight="1" x14ac:dyDescent="0.2">
      <c r="A33" s="7" t="s">
        <v>31</v>
      </c>
      <c r="B33" s="9">
        <v>0</v>
      </c>
      <c r="C33" s="9">
        <v>0</v>
      </c>
      <c r="D33" s="9"/>
      <c r="E33" s="9">
        <v>0</v>
      </c>
      <c r="F33" s="9">
        <v>0</v>
      </c>
      <c r="G33" s="9">
        <v>0</v>
      </c>
    </row>
    <row r="34" spans="1:15" x14ac:dyDescent="0.2">
      <c r="A34" s="3" t="s">
        <v>32</v>
      </c>
      <c r="B34" s="4">
        <v>2688768</v>
      </c>
      <c r="C34" s="4">
        <v>2656892.2999999998</v>
      </c>
      <c r="D34" s="4"/>
      <c r="E34" s="4">
        <v>3451503.4087900007</v>
      </c>
      <c r="F34" s="4">
        <v>3473804.5087900003</v>
      </c>
      <c r="G34" s="1"/>
      <c r="H34" s="1"/>
    </row>
    <row r="35" spans="1:15" x14ac:dyDescent="0.2">
      <c r="A35" s="7" t="s">
        <v>5</v>
      </c>
      <c r="B35" s="9"/>
      <c r="C35" s="9"/>
      <c r="D35" s="9"/>
      <c r="E35" s="9"/>
      <c r="F35" s="9"/>
      <c r="G35" s="1"/>
      <c r="H35" s="1"/>
    </row>
    <row r="36" spans="1:15" ht="17.25" customHeight="1" x14ac:dyDescent="0.2">
      <c r="A36" s="7" t="s">
        <v>33</v>
      </c>
      <c r="B36" s="9">
        <v>160691.70000000001</v>
      </c>
      <c r="C36" s="9">
        <v>158256.29999999999</v>
      </c>
      <c r="D36" s="9"/>
      <c r="E36" s="9">
        <v>287700.71391000005</v>
      </c>
      <c r="F36" s="9">
        <v>287700.71391000005</v>
      </c>
      <c r="G36" s="1" t="s">
        <v>51</v>
      </c>
      <c r="H36" s="2">
        <v>287700.71391000005</v>
      </c>
      <c r="L36" s="2">
        <v>1782.195000000007</v>
      </c>
    </row>
    <row r="37" spans="1:15" ht="17.25" customHeight="1" x14ac:dyDescent="0.2">
      <c r="A37" s="7" t="s">
        <v>52</v>
      </c>
      <c r="B37" s="9"/>
      <c r="C37" s="9"/>
      <c r="D37" s="9"/>
      <c r="E37" s="9">
        <v>3218.9</v>
      </c>
      <c r="F37" s="9">
        <v>3218.9</v>
      </c>
      <c r="G37" s="10" t="s">
        <v>53</v>
      </c>
      <c r="H37" s="11">
        <v>3218.9</v>
      </c>
      <c r="L37" s="2">
        <v>0</v>
      </c>
    </row>
    <row r="38" spans="1:15" s="10" customFormat="1" ht="32.25" customHeight="1" x14ac:dyDescent="0.2">
      <c r="A38" s="7" t="s">
        <v>34</v>
      </c>
      <c r="B38" s="9">
        <v>14538</v>
      </c>
      <c r="C38" s="9">
        <v>12819.5</v>
      </c>
      <c r="D38" s="9"/>
      <c r="E38" s="9">
        <v>21624.714</v>
      </c>
      <c r="F38" s="9">
        <v>21624.714</v>
      </c>
      <c r="G38" s="10" t="s">
        <v>54</v>
      </c>
      <c r="H38" s="11">
        <v>21624.714</v>
      </c>
      <c r="J38" s="11"/>
      <c r="K38" s="11"/>
      <c r="L38" s="11">
        <v>0</v>
      </c>
      <c r="M38" s="11"/>
      <c r="N38" s="11"/>
      <c r="O38" s="11"/>
    </row>
    <row r="39" spans="1:15" s="10" customFormat="1" ht="16.5" customHeight="1" x14ac:dyDescent="0.2">
      <c r="A39" s="7" t="s">
        <v>35</v>
      </c>
      <c r="B39" s="9">
        <v>216335.2</v>
      </c>
      <c r="C39" s="9">
        <v>210096.20000000004</v>
      </c>
      <c r="D39" s="9"/>
      <c r="E39" s="9">
        <v>170737.8</v>
      </c>
      <c r="F39" s="9">
        <v>189038.9</v>
      </c>
      <c r="G39" s="10" t="s">
        <v>55</v>
      </c>
      <c r="H39" s="11">
        <v>170737.8</v>
      </c>
      <c r="J39" s="11"/>
      <c r="K39" s="11"/>
      <c r="L39" s="11">
        <v>18301.099999999977</v>
      </c>
      <c r="M39" s="11"/>
      <c r="N39" s="11"/>
      <c r="O39" s="11"/>
    </row>
    <row r="40" spans="1:15" s="10" customFormat="1" ht="18.75" customHeight="1" x14ac:dyDescent="0.2">
      <c r="A40" s="7" t="s">
        <v>36</v>
      </c>
      <c r="B40" s="9">
        <v>75366.5</v>
      </c>
      <c r="C40" s="9">
        <v>74839.3</v>
      </c>
      <c r="D40" s="9"/>
      <c r="E40" s="9">
        <v>292822.75338999997</v>
      </c>
      <c r="F40" s="9">
        <v>292822.75338999997</v>
      </c>
      <c r="G40" s="10" t="s">
        <v>56</v>
      </c>
      <c r="H40" s="11">
        <v>292822.75338999997</v>
      </c>
      <c r="J40" s="11"/>
      <c r="K40" s="11"/>
      <c r="L40" s="11">
        <v>-598.79999999998836</v>
      </c>
      <c r="M40" s="11"/>
      <c r="N40" s="11"/>
      <c r="O40" s="11"/>
    </row>
    <row r="41" spans="1:15" s="10" customFormat="1" ht="18.75" customHeight="1" x14ac:dyDescent="0.2">
      <c r="A41" s="7" t="s">
        <v>57</v>
      </c>
      <c r="B41" s="9"/>
      <c r="C41" s="9"/>
      <c r="D41" s="9"/>
      <c r="E41" s="9">
        <v>158.5</v>
      </c>
      <c r="F41" s="9">
        <v>158.5</v>
      </c>
      <c r="G41" s="10" t="s">
        <v>58</v>
      </c>
      <c r="H41" s="11">
        <v>158.5</v>
      </c>
      <c r="J41" s="11"/>
      <c r="K41" s="11"/>
      <c r="L41" s="11">
        <v>0</v>
      </c>
      <c r="M41" s="11"/>
      <c r="N41" s="11"/>
      <c r="O41" s="11"/>
    </row>
    <row r="42" spans="1:15" s="10" customFormat="1" ht="18.75" customHeight="1" x14ac:dyDescent="0.2">
      <c r="A42" s="7" t="s">
        <v>37</v>
      </c>
      <c r="B42" s="9">
        <v>1384618.3</v>
      </c>
      <c r="C42" s="9">
        <v>1381023.5</v>
      </c>
      <c r="D42" s="9"/>
      <c r="E42" s="9">
        <v>1545213.73707</v>
      </c>
      <c r="F42" s="9">
        <v>1549213.73707</v>
      </c>
      <c r="G42" s="10" t="s">
        <v>59</v>
      </c>
      <c r="H42" s="11">
        <v>1545213.73707</v>
      </c>
      <c r="J42" s="11"/>
      <c r="K42" s="11"/>
      <c r="L42" s="11">
        <v>55526.699999999953</v>
      </c>
      <c r="M42" s="11"/>
      <c r="N42" s="11"/>
      <c r="O42" s="11"/>
    </row>
    <row r="43" spans="1:15" s="10" customFormat="1" ht="18.75" customHeight="1" x14ac:dyDescent="0.2">
      <c r="A43" s="7" t="s">
        <v>38</v>
      </c>
      <c r="B43" s="9">
        <v>134952.20000000001</v>
      </c>
      <c r="C43" s="9">
        <v>113808.00000000001</v>
      </c>
      <c r="D43" s="9"/>
      <c r="E43" s="9">
        <v>257285.49041999999</v>
      </c>
      <c r="F43" s="9">
        <v>257285.49041999999</v>
      </c>
      <c r="G43" s="10" t="s">
        <v>60</v>
      </c>
      <c r="H43" s="11">
        <v>257285.49041999999</v>
      </c>
      <c r="J43" s="11"/>
      <c r="K43" s="11"/>
      <c r="L43" s="11">
        <v>-15970.299999999988</v>
      </c>
      <c r="M43" s="11"/>
      <c r="N43" s="11"/>
      <c r="O43" s="11"/>
    </row>
    <row r="44" spans="1:15" s="10" customFormat="1" ht="18.75" customHeight="1" x14ac:dyDescent="0.2">
      <c r="A44" s="7" t="s">
        <v>39</v>
      </c>
      <c r="B44" s="9">
        <v>65991.100000000006</v>
      </c>
      <c r="C44" s="9">
        <v>71734.100000000006</v>
      </c>
      <c r="D44" s="9"/>
      <c r="E44" s="9">
        <v>130570.2</v>
      </c>
      <c r="F44" s="9">
        <v>130570.2</v>
      </c>
      <c r="G44" s="10" t="s">
        <v>61</v>
      </c>
      <c r="H44" s="11">
        <v>130570.2</v>
      </c>
      <c r="J44" s="11"/>
      <c r="K44" s="11"/>
      <c r="L44" s="11">
        <v>7830.1049999999959</v>
      </c>
      <c r="M44" s="11"/>
      <c r="N44" s="11"/>
      <c r="O44" s="11"/>
    </row>
    <row r="45" spans="1:15" s="10" customFormat="1" ht="18.75" customHeight="1" x14ac:dyDescent="0.2">
      <c r="A45" s="7" t="s">
        <v>40</v>
      </c>
      <c r="B45" s="9">
        <v>621829.69999999995</v>
      </c>
      <c r="C45" s="9">
        <v>627405.6</v>
      </c>
      <c r="D45" s="9"/>
      <c r="E45" s="9">
        <v>720155.8</v>
      </c>
      <c r="F45" s="9">
        <v>720155.8</v>
      </c>
      <c r="G45" s="10" t="s">
        <v>62</v>
      </c>
      <c r="H45" s="11">
        <v>720155.8</v>
      </c>
      <c r="J45" s="11"/>
      <c r="K45" s="11"/>
      <c r="L45" s="11">
        <v>36776</v>
      </c>
      <c r="M45" s="11"/>
      <c r="N45" s="11"/>
      <c r="O45" s="11"/>
    </row>
    <row r="46" spans="1:15" s="10" customFormat="1" ht="18.75" customHeight="1" x14ac:dyDescent="0.2">
      <c r="A46" s="7" t="s">
        <v>41</v>
      </c>
      <c r="B46" s="9">
        <v>14445.3</v>
      </c>
      <c r="C46" s="9">
        <v>6909.7999999999993</v>
      </c>
      <c r="D46" s="9"/>
      <c r="E46" s="9">
        <v>22014.799999999999</v>
      </c>
      <c r="F46" s="9">
        <v>22014.799999999999</v>
      </c>
      <c r="G46" s="10" t="s">
        <v>63</v>
      </c>
      <c r="H46" s="11">
        <v>22014.799999999999</v>
      </c>
      <c r="J46" s="11"/>
      <c r="K46" s="11"/>
      <c r="L46" s="11">
        <v>1527.6999999999989</v>
      </c>
      <c r="M46" s="11"/>
      <c r="N46" s="11"/>
      <c r="O46" s="11"/>
    </row>
    <row r="47" spans="1:15" s="10" customFormat="1" ht="49.5" hidden="1" customHeight="1" x14ac:dyDescent="0.2">
      <c r="A47" s="7" t="s">
        <v>42</v>
      </c>
      <c r="B47" s="9"/>
      <c r="C47" s="9"/>
      <c r="D47" s="9"/>
      <c r="E47" s="9">
        <v>0</v>
      </c>
      <c r="F47" s="9">
        <v>0</v>
      </c>
      <c r="G47" s="1" t="s">
        <v>64</v>
      </c>
      <c r="H47" s="2">
        <v>0</v>
      </c>
      <c r="J47" s="11"/>
      <c r="K47" s="11"/>
      <c r="L47" s="11">
        <v>0</v>
      </c>
      <c r="M47" s="11"/>
      <c r="N47" s="11"/>
      <c r="O47" s="11"/>
    </row>
    <row r="48" spans="1:15" s="10" customFormat="1" ht="20.25" customHeight="1" x14ac:dyDescent="0.2">
      <c r="A48" s="3" t="s">
        <v>43</v>
      </c>
      <c r="B48" s="4">
        <v>-13914.599999999627</v>
      </c>
      <c r="C48" s="4">
        <v>-13914.599999999627</v>
      </c>
      <c r="D48" s="4"/>
      <c r="E48" s="4">
        <v>-79020.726750000846</v>
      </c>
      <c r="F48" s="4">
        <v>-79020.726750000846</v>
      </c>
      <c r="G48" s="5"/>
      <c r="H48" s="5"/>
      <c r="J48" s="11"/>
      <c r="K48" s="11"/>
      <c r="L48" s="11"/>
      <c r="M48" s="11"/>
      <c r="N48" s="11"/>
      <c r="O48" s="11"/>
    </row>
    <row r="49" spans="1:15" x14ac:dyDescent="0.2">
      <c r="A49" s="10"/>
      <c r="B49" s="12"/>
      <c r="C49" s="12"/>
      <c r="D49" s="12"/>
      <c r="E49" s="12"/>
      <c r="F49" s="12"/>
      <c r="G49" s="1"/>
      <c r="H49" s="1"/>
    </row>
    <row r="50" spans="1:15" s="5" customFormat="1" ht="49.5" customHeight="1" x14ac:dyDescent="0.2">
      <c r="A50" s="13" t="s">
        <v>44</v>
      </c>
      <c r="B50" s="14"/>
      <c r="C50" s="14" t="s">
        <v>45</v>
      </c>
      <c r="D50" s="14"/>
      <c r="E50" s="14"/>
      <c r="F50" s="14" t="s">
        <v>45</v>
      </c>
      <c r="G50" s="14"/>
      <c r="H50" s="6"/>
      <c r="J50" s="2"/>
      <c r="K50" s="2"/>
      <c r="L50" s="2"/>
      <c r="M50" s="2"/>
      <c r="N50" s="2"/>
      <c r="O50" s="6"/>
    </row>
    <row r="51" spans="1:15" ht="31.5" customHeight="1" x14ac:dyDescent="0.2">
      <c r="A51" s="10"/>
      <c r="B51" s="11"/>
      <c r="C51" s="11"/>
      <c r="D51" s="11"/>
      <c r="E51" s="11"/>
      <c r="F51" s="11"/>
      <c r="G51" s="11"/>
    </row>
    <row r="52" spans="1:15" ht="34.5" customHeight="1" x14ac:dyDescent="0.2">
      <c r="A52" s="10"/>
      <c r="B52" s="11"/>
      <c r="C52" s="11"/>
      <c r="D52" s="11"/>
      <c r="E52" s="11"/>
      <c r="F52" s="11"/>
      <c r="G52" s="11"/>
    </row>
    <row r="53" spans="1:15" x14ac:dyDescent="0.2">
      <c r="A53" s="10"/>
      <c r="B53" s="11"/>
      <c r="C53" s="11"/>
      <c r="D53" s="11"/>
      <c r="E53" s="11"/>
      <c r="F53" s="11"/>
      <c r="G53" s="11"/>
    </row>
    <row r="54" spans="1:15" x14ac:dyDescent="0.2">
      <c r="A54" s="10"/>
      <c r="B54" s="11"/>
      <c r="C54" s="11"/>
      <c r="D54" s="11"/>
      <c r="E54" s="11"/>
      <c r="F54" s="11"/>
      <c r="G54" s="11"/>
    </row>
    <row r="55" spans="1:15" x14ac:dyDescent="0.2">
      <c r="A55" s="10"/>
      <c r="B55" s="11"/>
      <c r="C55" s="11"/>
      <c r="D55" s="11"/>
      <c r="E55" s="11"/>
      <c r="F55" s="11"/>
      <c r="G55" s="11"/>
    </row>
    <row r="56" spans="1:15" x14ac:dyDescent="0.2">
      <c r="A56" s="10"/>
      <c r="B56" s="11"/>
      <c r="C56" s="11"/>
      <c r="D56" s="11"/>
      <c r="E56" s="11"/>
      <c r="F56" s="11"/>
      <c r="G56" s="11"/>
    </row>
    <row r="57" spans="1:15" x14ac:dyDescent="0.2">
      <c r="A57" s="10"/>
      <c r="B57" s="11"/>
      <c r="C57" s="11"/>
      <c r="D57" s="11"/>
      <c r="E57" s="11"/>
      <c r="F57" s="11"/>
      <c r="G57" s="11"/>
    </row>
    <row r="58" spans="1:15" x14ac:dyDescent="0.2">
      <c r="A58" s="10"/>
      <c r="B58" s="11"/>
      <c r="C58" s="11"/>
      <c r="D58" s="11"/>
      <c r="E58" s="11"/>
      <c r="F58" s="11"/>
      <c r="G58" s="11"/>
    </row>
    <row r="59" spans="1:15" x14ac:dyDescent="0.2">
      <c r="A59" s="10"/>
      <c r="B59" s="11"/>
      <c r="C59" s="11"/>
      <c r="D59" s="11"/>
      <c r="E59" s="11"/>
      <c r="F59" s="11"/>
      <c r="G59" s="11"/>
    </row>
    <row r="60" spans="1:15" x14ac:dyDescent="0.2">
      <c r="A60" s="10"/>
      <c r="B60" s="11"/>
      <c r="C60" s="11"/>
      <c r="D60" s="11"/>
      <c r="E60" s="11"/>
      <c r="F60" s="11"/>
      <c r="G60" s="11"/>
    </row>
    <row r="61" spans="1:15" x14ac:dyDescent="0.2">
      <c r="A61" s="10"/>
      <c r="B61" s="11"/>
      <c r="C61" s="11"/>
      <c r="D61" s="11"/>
      <c r="E61" s="11"/>
      <c r="F61" s="11"/>
      <c r="G61" s="11"/>
    </row>
    <row r="62" spans="1:15" x14ac:dyDescent="0.2">
      <c r="A62" s="10"/>
      <c r="B62" s="11"/>
      <c r="C62" s="11"/>
      <c r="D62" s="11"/>
      <c r="E62" s="11"/>
      <c r="F62" s="11"/>
      <c r="G62" s="11"/>
    </row>
    <row r="63" spans="1:15" x14ac:dyDescent="0.2">
      <c r="A63" s="10"/>
      <c r="B63" s="11"/>
      <c r="C63" s="11"/>
      <c r="D63" s="11"/>
      <c r="E63" s="11"/>
      <c r="F63" s="11"/>
      <c r="G63" s="11"/>
    </row>
    <row r="64" spans="1:15" x14ac:dyDescent="0.2">
      <c r="A64" s="10"/>
      <c r="B64" s="11"/>
      <c r="C64" s="11"/>
      <c r="D64" s="11"/>
      <c r="E64" s="11"/>
      <c r="F64" s="11"/>
      <c r="G64" s="11"/>
    </row>
    <row r="65" spans="1:7" x14ac:dyDescent="0.2">
      <c r="A65" s="10"/>
      <c r="B65" s="11"/>
      <c r="C65" s="11"/>
      <c r="D65" s="11"/>
      <c r="E65" s="11"/>
      <c r="F65" s="11"/>
      <c r="G65" s="11"/>
    </row>
    <row r="66" spans="1:7" x14ac:dyDescent="0.2">
      <c r="A66" s="10"/>
      <c r="B66" s="11"/>
      <c r="C66" s="11"/>
      <c r="D66" s="11"/>
      <c r="E66" s="11"/>
      <c r="F66" s="11"/>
      <c r="G66" s="11"/>
    </row>
    <row r="67" spans="1:7" x14ac:dyDescent="0.2">
      <c r="A67" s="10"/>
      <c r="B67" s="11"/>
      <c r="C67" s="11"/>
      <c r="D67" s="11"/>
      <c r="E67" s="11"/>
      <c r="F67" s="11"/>
      <c r="G67" s="11"/>
    </row>
  </sheetData>
  <mergeCells count="1">
    <mergeCell ref="A1:F1"/>
  </mergeCells>
  <pageMargins left="0.15748031496062992" right="0.19685039370078741" top="0.27559055118110237" bottom="0.39370078740157483" header="0.15748031496062992" footer="0.15748031496062992"/>
  <pageSetup paperSize="9" scale="97" fitToWidth="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11.11.2022 район</vt:lpstr>
      <vt:lpstr>11.11.2022 консолидация</vt:lpstr>
      <vt:lpstr>'11.11.2022 консолидация'!Заголовки_для_печати</vt:lpstr>
      <vt:lpstr>'11.11.2022 район'!Заголовки_для_печати</vt:lpstr>
      <vt:lpstr>'11.11.2022 консолидация'!Область_печати</vt:lpstr>
      <vt:lpstr>'11.11.2022 район'!Область_печати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2022-12-07T06:40:32Z</cp:lastPrinted>
  <dcterms:created xsi:type="dcterms:W3CDTF">2021-10-21T12:05:38Z</dcterms:created>
  <dcterms:modified xsi:type="dcterms:W3CDTF">2022-12-07T06:41:54Z</dcterms:modified>
</cp:coreProperties>
</file>